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Harry\Desktop\PhD Files\Paper 5.[Tea+Cin Coating]\4.1 Thickness vs Time Study\"/>
    </mc:Choice>
  </mc:AlternateContent>
  <xr:revisionPtr revIDLastSave="0" documentId="13_ncr:1_{E306307E-E393-4F66-AEDC-86A3D71336BF}" xr6:coauthVersionLast="47" xr6:coauthVersionMax="47" xr10:uidLastSave="{00000000-0000-0000-0000-000000000000}"/>
  <bookViews>
    <workbookView xWindow="-12030" yWindow="3390" windowWidth="24885" windowHeight="1996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1" l="1"/>
  <c r="N45" i="1"/>
  <c r="M33" i="1"/>
  <c r="L33" i="1"/>
  <c r="M21" i="1"/>
  <c r="L21" i="1"/>
  <c r="L10" i="1"/>
  <c r="M10" i="1"/>
  <c r="L4" i="1" l="1"/>
  <c r="L5" i="1"/>
  <c r="L6" i="1"/>
  <c r="L7" i="1"/>
  <c r="L8" i="1"/>
  <c r="L9" i="1"/>
  <c r="L14" i="1"/>
  <c r="L15" i="1"/>
  <c r="L16" i="1"/>
  <c r="L17" i="1"/>
  <c r="L18" i="1"/>
  <c r="L19" i="1"/>
  <c r="L20" i="1"/>
  <c r="L25" i="1"/>
  <c r="L26" i="1"/>
  <c r="L27" i="1"/>
  <c r="L28" i="1"/>
  <c r="L29" i="1"/>
  <c r="L30" i="1"/>
  <c r="L31" i="1"/>
  <c r="L32" i="1"/>
  <c r="N37" i="1"/>
  <c r="N38" i="1"/>
  <c r="N39" i="1"/>
  <c r="N40" i="1"/>
  <c r="N41" i="1"/>
  <c r="N42" i="1"/>
  <c r="N43" i="1"/>
  <c r="N44" i="1"/>
  <c r="M4" i="1"/>
  <c r="M5" i="1"/>
  <c r="M6" i="1"/>
  <c r="M7" i="1"/>
  <c r="M8" i="1"/>
  <c r="M9" i="1"/>
  <c r="M14" i="1"/>
  <c r="M15" i="1"/>
  <c r="M16" i="1"/>
  <c r="M17" i="1"/>
  <c r="M18" i="1"/>
  <c r="M19" i="1"/>
  <c r="M20" i="1"/>
  <c r="M25" i="1"/>
  <c r="M26" i="1"/>
  <c r="M27" i="1"/>
  <c r="M28" i="1"/>
  <c r="M29" i="1"/>
  <c r="M30" i="1"/>
  <c r="M31" i="1"/>
  <c r="M32" i="1"/>
  <c r="O37" i="1"/>
  <c r="O38" i="1"/>
  <c r="O39" i="1"/>
  <c r="O40" i="1"/>
  <c r="O41" i="1"/>
  <c r="O42" i="1"/>
  <c r="O43" i="1"/>
  <c r="O44" i="1"/>
  <c r="M3" i="1"/>
  <c r="L3" i="1"/>
  <c r="A45" i="1" l="1"/>
  <c r="A44" i="1"/>
  <c r="B41" i="1"/>
  <c r="B40" i="1"/>
  <c r="B39" i="1"/>
  <c r="B38" i="1"/>
  <c r="A33" i="1" l="1"/>
  <c r="A32" i="1"/>
  <c r="B29" i="1"/>
  <c r="B28" i="1"/>
  <c r="B27" i="1"/>
  <c r="B26" i="1"/>
  <c r="A21" i="1"/>
  <c r="A20" i="1"/>
  <c r="B17" i="1"/>
  <c r="B16" i="1"/>
  <c r="B15" i="1"/>
  <c r="B14" i="1"/>
  <c r="A10" i="1"/>
  <c r="A9" i="1"/>
  <c r="B6" i="1"/>
  <c r="B5" i="1"/>
  <c r="B4" i="1"/>
  <c r="B3" i="1"/>
</calcChain>
</file>

<file path=xl/sharedStrings.xml><?xml version="1.0" encoding="utf-8"?>
<sst xmlns="http://schemas.openxmlformats.org/spreadsheetml/2006/main" count="120" uniqueCount="108">
  <si>
    <t>Time / h</t>
  </si>
  <si>
    <t>Time / min</t>
  </si>
  <si>
    <t>Avg</t>
  </si>
  <si>
    <t>Std Dev</t>
  </si>
  <si>
    <t>Filnename</t>
  </si>
  <si>
    <t>Tea-Cin (HJC-341)</t>
  </si>
  <si>
    <t>i439</t>
  </si>
  <si>
    <t>i452</t>
  </si>
  <si>
    <t>i453</t>
  </si>
  <si>
    <t>i440</t>
  </si>
  <si>
    <t>i441</t>
  </si>
  <si>
    <t>i442</t>
  </si>
  <si>
    <t>i443</t>
  </si>
  <si>
    <t>i444</t>
  </si>
  <si>
    <t>i445</t>
  </si>
  <si>
    <t>i430</t>
  </si>
  <si>
    <t>i431</t>
  </si>
  <si>
    <t>i432</t>
  </si>
  <si>
    <t>i433</t>
  </si>
  <si>
    <t>i454</t>
  </si>
  <si>
    <t>i435</t>
  </si>
  <si>
    <t>i456</t>
  </si>
  <si>
    <t>i458</t>
  </si>
  <si>
    <t>i460</t>
  </si>
  <si>
    <t>i462</t>
  </si>
  <si>
    <t>i464</t>
  </si>
  <si>
    <t>i455</t>
  </si>
  <si>
    <t>i459</t>
  </si>
  <si>
    <t>i461</t>
  </si>
  <si>
    <t>i457</t>
  </si>
  <si>
    <t>i463</t>
  </si>
  <si>
    <t>i465</t>
  </si>
  <si>
    <t>i434</t>
  </si>
  <si>
    <t>i436</t>
  </si>
  <si>
    <t>i437</t>
  </si>
  <si>
    <t>i466</t>
  </si>
  <si>
    <t>i468</t>
  </si>
  <si>
    <t>i479</t>
  </si>
  <si>
    <t>i470</t>
  </si>
  <si>
    <t>i472</t>
  </si>
  <si>
    <t>i474</t>
  </si>
  <si>
    <t>i476</t>
  </si>
  <si>
    <t>i478</t>
  </si>
  <si>
    <t>i467</t>
  </si>
  <si>
    <t>i477</t>
  </si>
  <si>
    <t>i469</t>
  </si>
  <si>
    <t>i471</t>
  </si>
  <si>
    <t>i473</t>
  </si>
  <si>
    <t>i475</t>
  </si>
  <si>
    <t>i446</t>
  </si>
  <si>
    <t>i447</t>
  </si>
  <si>
    <t>i448</t>
  </si>
  <si>
    <t>i449</t>
  </si>
  <si>
    <t>i450</t>
  </si>
  <si>
    <t>i451</t>
  </si>
  <si>
    <t>i480</t>
  </si>
  <si>
    <t>i482</t>
  </si>
  <si>
    <t>i484</t>
  </si>
  <si>
    <t>i486</t>
  </si>
  <si>
    <t>i488</t>
  </si>
  <si>
    <t>i490</t>
  </si>
  <si>
    <t>i492</t>
  </si>
  <si>
    <t>i481</t>
  </si>
  <si>
    <t>i483</t>
  </si>
  <si>
    <t>i485</t>
  </si>
  <si>
    <t>i487</t>
  </si>
  <si>
    <t>i489</t>
  </si>
  <si>
    <t>i491</t>
  </si>
  <si>
    <t>i493</t>
  </si>
  <si>
    <t>Tea-Cin-Cu (HJC-344)</t>
  </si>
  <si>
    <t>Tea-Cin-Ag (HJC-342)</t>
  </si>
  <si>
    <t>Green Tea Only (HJC-349)</t>
  </si>
  <si>
    <t>i505</t>
  </si>
  <si>
    <t>i506</t>
  </si>
  <si>
    <t>i507</t>
  </si>
  <si>
    <t>i508</t>
  </si>
  <si>
    <t>i509</t>
  </si>
  <si>
    <t>i510</t>
  </si>
  <si>
    <t>i511</t>
  </si>
  <si>
    <t>i512</t>
  </si>
  <si>
    <t>i514</t>
  </si>
  <si>
    <t>i515</t>
  </si>
  <si>
    <t>i516</t>
  </si>
  <si>
    <t>i517</t>
  </si>
  <si>
    <t>i518</t>
  </si>
  <si>
    <t>i519</t>
  </si>
  <si>
    <t>i520</t>
  </si>
  <si>
    <t>i521</t>
  </si>
  <si>
    <t>i522</t>
  </si>
  <si>
    <t>i523</t>
  </si>
  <si>
    <t>i524</t>
  </si>
  <si>
    <t>i525</t>
  </si>
  <si>
    <t>i270
(HJC-273C)</t>
  </si>
  <si>
    <t>i414
(HJC-311)</t>
  </si>
  <si>
    <t>i411
(HJC-331)</t>
  </si>
  <si>
    <t>i412
(HJC-331)</t>
  </si>
  <si>
    <t>i415
(HJC-336)</t>
  </si>
  <si>
    <t>i416
(HJC-336)</t>
  </si>
  <si>
    <t>i417
(HJC-336)</t>
  </si>
  <si>
    <t>i413
(HJC-331)</t>
  </si>
  <si>
    <t>i418
(HJC-336)</t>
  </si>
  <si>
    <t>i419
(HJC-336)</t>
  </si>
  <si>
    <t>i420
(HJC-336)</t>
  </si>
  <si>
    <t>i268
(HJC-273)</t>
  </si>
  <si>
    <t>i269
(HJC-273)</t>
  </si>
  <si>
    <t>i393
(HJC-311)</t>
  </si>
  <si>
    <t>i394
(HJC-311)</t>
  </si>
  <si>
    <t>i395
(HJC-311)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</si>
</sst>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zoomScaleNormal="100" workbookViewId="0">
      <selection activeCell="U39" sqref="U39"/>
    </sheetView>
  </sheetViews>
  <sheetFormatPr defaultColWidth="9.140625" defaultRowHeight="15" x14ac:dyDescent="0.25"/>
  <cols>
    <col min="1" max="1" width="10.5703125" style="1" bestFit="1" customWidth="1"/>
    <col min="2" max="2" width="9.140625" style="1"/>
    <col min="3" max="3" width="10.7109375" style="1" bestFit="1" customWidth="1"/>
    <col min="4" max="4" width="10.7109375" style="1" customWidth="1"/>
    <col min="5" max="5" width="10.7109375" style="1" bestFit="1" customWidth="1"/>
    <col min="6" max="6" width="10.7109375" style="1" customWidth="1"/>
    <col min="7" max="7" width="10.7109375" style="1" bestFit="1" customWidth="1"/>
    <col min="8" max="8" width="10.7109375" style="1" customWidth="1"/>
    <col min="11" max="16384" width="9.140625" style="1"/>
  </cols>
  <sheetData>
    <row r="1" spans="1:13" x14ac:dyDescent="0.25">
      <c r="A1" s="2" t="s">
        <v>1</v>
      </c>
      <c r="B1" s="2" t="s">
        <v>0</v>
      </c>
      <c r="C1" s="5" t="s">
        <v>5</v>
      </c>
      <c r="D1" s="5"/>
      <c r="E1" s="5"/>
      <c r="F1" s="5"/>
      <c r="G1" s="5"/>
      <c r="H1" s="4"/>
      <c r="L1" s="12" t="s">
        <v>2</v>
      </c>
      <c r="M1" s="13" t="s">
        <v>3</v>
      </c>
    </row>
    <row r="2" spans="1:13" x14ac:dyDescent="0.25">
      <c r="A2" s="3">
        <v>0</v>
      </c>
      <c r="B2" s="3">
        <v>0</v>
      </c>
      <c r="C2" s="6">
        <v>0</v>
      </c>
      <c r="D2" s="7" t="s">
        <v>4</v>
      </c>
      <c r="E2" s="12">
        <v>0</v>
      </c>
      <c r="F2" s="7" t="s">
        <v>4</v>
      </c>
      <c r="G2" s="12">
        <v>0</v>
      </c>
      <c r="H2" s="7" t="s">
        <v>4</v>
      </c>
      <c r="L2" s="8"/>
      <c r="M2" s="9"/>
    </row>
    <row r="3" spans="1:13" x14ac:dyDescent="0.25">
      <c r="A3" s="1">
        <v>5</v>
      </c>
      <c r="B3" s="1">
        <f>5/60</f>
        <v>8.3333333333333329E-2</v>
      </c>
      <c r="C3" s="8">
        <v>146.69</v>
      </c>
      <c r="D3" s="9" t="s">
        <v>6</v>
      </c>
      <c r="E3" s="8">
        <v>147.74799999999999</v>
      </c>
      <c r="F3" s="9" t="s">
        <v>7</v>
      </c>
      <c r="G3" s="8">
        <v>152.261</v>
      </c>
      <c r="H3" s="9" t="s">
        <v>8</v>
      </c>
      <c r="L3" s="8">
        <f>AVERAGE(C3,E3,G3)</f>
        <v>148.89966666666666</v>
      </c>
      <c r="M3" s="9">
        <f>_xlfn.STDEV.P(C3,E3,G3)</f>
        <v>2.4157486532244112</v>
      </c>
    </row>
    <row r="4" spans="1:13" x14ac:dyDescent="0.25">
      <c r="A4" s="1">
        <v>10</v>
      </c>
      <c r="B4" s="1">
        <f>10/60</f>
        <v>0.16666666666666666</v>
      </c>
      <c r="C4" s="8">
        <v>145.36699999999999</v>
      </c>
      <c r="D4" s="9" t="s">
        <v>9</v>
      </c>
      <c r="E4" s="8">
        <v>144.28200000000001</v>
      </c>
      <c r="F4" s="9" t="s">
        <v>19</v>
      </c>
      <c r="G4" s="8">
        <v>148.827</v>
      </c>
      <c r="H4" s="9" t="s">
        <v>26</v>
      </c>
      <c r="L4" s="8">
        <f t="shared" ref="L4:L45" si="0">AVERAGE(C4,E4,G4)</f>
        <v>146.15866666666668</v>
      </c>
      <c r="M4" s="9">
        <f t="shared" ref="M4:M45" si="1">_xlfn.STDEV.P(C4,E4,G4)</f>
        <v>1.9380932783422844</v>
      </c>
    </row>
    <row r="5" spans="1:13" x14ac:dyDescent="0.25">
      <c r="A5" s="1">
        <v>20</v>
      </c>
      <c r="B5" s="1">
        <f>20/60</f>
        <v>0.33333333333333331</v>
      </c>
      <c r="C5" s="8">
        <v>153.50299999999999</v>
      </c>
      <c r="D5" s="9" t="s">
        <v>10</v>
      </c>
      <c r="E5" s="8">
        <v>151.55000000000001</v>
      </c>
      <c r="F5" s="9" t="s">
        <v>21</v>
      </c>
      <c r="G5" s="8">
        <v>150.417</v>
      </c>
      <c r="H5" s="9" t="s">
        <v>29</v>
      </c>
      <c r="L5" s="8">
        <f t="shared" si="0"/>
        <v>151.82333333333335</v>
      </c>
      <c r="M5" s="9">
        <f t="shared" si="1"/>
        <v>1.274593355632377</v>
      </c>
    </row>
    <row r="6" spans="1:13" x14ac:dyDescent="0.25">
      <c r="A6" s="1">
        <v>30</v>
      </c>
      <c r="B6" s="1">
        <f>30/60</f>
        <v>0.5</v>
      </c>
      <c r="C6" s="8">
        <v>149.875</v>
      </c>
      <c r="D6" s="9" t="s">
        <v>15</v>
      </c>
      <c r="E6" s="8">
        <v>147.92500000000001</v>
      </c>
      <c r="F6" s="9" t="s">
        <v>22</v>
      </c>
      <c r="G6" s="8">
        <v>155.727</v>
      </c>
      <c r="H6" s="9" t="s">
        <v>27</v>
      </c>
      <c r="L6" s="8">
        <f t="shared" si="0"/>
        <v>151.17566666666667</v>
      </c>
      <c r="M6" s="9">
        <f t="shared" si="1"/>
        <v>3.3152779002001544</v>
      </c>
    </row>
    <row r="7" spans="1:13" x14ac:dyDescent="0.25">
      <c r="A7" s="1">
        <v>60</v>
      </c>
      <c r="B7" s="1">
        <v>1</v>
      </c>
      <c r="C7" s="8">
        <v>151.55000000000001</v>
      </c>
      <c r="D7" s="9" t="s">
        <v>16</v>
      </c>
      <c r="E7" s="8">
        <v>164.35</v>
      </c>
      <c r="F7" s="9" t="s">
        <v>23</v>
      </c>
      <c r="G7" s="8">
        <v>148.61500000000001</v>
      </c>
      <c r="H7" s="9" t="s">
        <v>28</v>
      </c>
      <c r="L7" s="8">
        <f t="shared" si="0"/>
        <v>154.83833333333334</v>
      </c>
      <c r="M7" s="9">
        <f t="shared" si="1"/>
        <v>6.831661990727838</v>
      </c>
    </row>
    <row r="8" spans="1:13" x14ac:dyDescent="0.25">
      <c r="A8" s="1">
        <v>120</v>
      </c>
      <c r="B8" s="1">
        <v>2</v>
      </c>
      <c r="C8" s="8">
        <v>151.93100000000001</v>
      </c>
      <c r="D8" s="9" t="s">
        <v>17</v>
      </c>
      <c r="E8" s="8">
        <v>143.279</v>
      </c>
      <c r="F8" s="9" t="s">
        <v>24</v>
      </c>
      <c r="G8" s="8">
        <v>153.994</v>
      </c>
      <c r="H8" s="9" t="s">
        <v>30</v>
      </c>
      <c r="L8" s="8">
        <f t="shared" si="0"/>
        <v>149.7346666666667</v>
      </c>
      <c r="M8" s="9">
        <f t="shared" si="1"/>
        <v>4.6418901561995467</v>
      </c>
    </row>
    <row r="9" spans="1:13" x14ac:dyDescent="0.25">
      <c r="A9" s="1">
        <f>4*60</f>
        <v>240</v>
      </c>
      <c r="B9" s="1">
        <v>4</v>
      </c>
      <c r="C9" s="8">
        <v>150.036</v>
      </c>
      <c r="D9" s="9" t="s">
        <v>18</v>
      </c>
      <c r="E9" s="8">
        <v>162.709</v>
      </c>
      <c r="F9" s="9" t="s">
        <v>25</v>
      </c>
      <c r="G9" s="8">
        <v>152.22999999999999</v>
      </c>
      <c r="H9" s="9" t="s">
        <v>31</v>
      </c>
      <c r="L9" s="8">
        <f t="shared" si="0"/>
        <v>154.99166666666667</v>
      </c>
      <c r="M9" s="9">
        <f t="shared" si="1"/>
        <v>5.5299990556559404</v>
      </c>
    </row>
    <row r="10" spans="1:13" ht="30" x14ac:dyDescent="0.25">
      <c r="A10" s="1">
        <f>24*60</f>
        <v>1440</v>
      </c>
      <c r="B10" s="1">
        <v>24</v>
      </c>
      <c r="C10" s="10">
        <v>156.185</v>
      </c>
      <c r="D10" s="14" t="s">
        <v>92</v>
      </c>
      <c r="E10" s="10">
        <v>144.95500000000001</v>
      </c>
      <c r="F10" s="14" t="s">
        <v>93</v>
      </c>
      <c r="G10" s="15">
        <v>153.14400000000001</v>
      </c>
      <c r="H10" s="14" t="s">
        <v>94</v>
      </c>
      <c r="L10" s="10">
        <f t="shared" ref="L10" si="2">AVERAGE(C10,E10,G10)</f>
        <v>151.428</v>
      </c>
      <c r="M10" s="11">
        <f t="shared" ref="M10" si="3">_xlfn.STDEV.P(C10,E10,G10)</f>
        <v>4.7424829642990414</v>
      </c>
    </row>
    <row r="12" spans="1:13" x14ac:dyDescent="0.25">
      <c r="C12" s="5" t="s">
        <v>70</v>
      </c>
      <c r="D12" s="5"/>
      <c r="E12" s="5"/>
      <c r="F12" s="5"/>
      <c r="G12" s="5"/>
      <c r="H12" s="4"/>
    </row>
    <row r="13" spans="1:13" x14ac:dyDescent="0.25">
      <c r="A13" s="3">
        <v>0</v>
      </c>
      <c r="B13" s="3">
        <v>0</v>
      </c>
      <c r="C13" s="6">
        <v>0</v>
      </c>
      <c r="D13" s="7" t="s">
        <v>4</v>
      </c>
      <c r="E13" s="12">
        <v>0</v>
      </c>
      <c r="F13" s="7" t="s">
        <v>4</v>
      </c>
      <c r="G13" s="12">
        <v>0</v>
      </c>
      <c r="H13" s="7" t="s">
        <v>4</v>
      </c>
      <c r="L13" s="12"/>
      <c r="M13" s="13"/>
    </row>
    <row r="14" spans="1:13" x14ac:dyDescent="0.25">
      <c r="A14" s="1">
        <v>5</v>
      </c>
      <c r="B14" s="1">
        <f>5/60</f>
        <v>8.3333333333333329E-2</v>
      </c>
      <c r="C14" s="8">
        <v>130.99199999999999</v>
      </c>
      <c r="D14" s="9" t="s">
        <v>11</v>
      </c>
      <c r="E14" s="8">
        <v>119.80200000000001</v>
      </c>
      <c r="F14" s="9" t="s">
        <v>35</v>
      </c>
      <c r="G14" s="8">
        <v>123.471</v>
      </c>
      <c r="H14" s="9" t="s">
        <v>43</v>
      </c>
      <c r="L14" s="8">
        <f t="shared" si="0"/>
        <v>124.755</v>
      </c>
      <c r="M14" s="9">
        <f t="shared" si="1"/>
        <v>4.6576472601518395</v>
      </c>
    </row>
    <row r="15" spans="1:13" x14ac:dyDescent="0.25">
      <c r="A15" s="1">
        <v>10</v>
      </c>
      <c r="B15" s="1">
        <f>10/60</f>
        <v>0.16666666666666666</v>
      </c>
      <c r="C15" s="8">
        <v>48.325000000000003</v>
      </c>
      <c r="D15" s="9" t="s">
        <v>12</v>
      </c>
      <c r="E15" s="8">
        <v>115.396</v>
      </c>
      <c r="F15" s="9" t="s">
        <v>36</v>
      </c>
      <c r="G15" s="8">
        <v>193.34</v>
      </c>
      <c r="H15" s="9" t="s">
        <v>45</v>
      </c>
      <c r="L15" s="8">
        <f t="shared" si="0"/>
        <v>119.02033333333334</v>
      </c>
      <c r="M15" s="9">
        <f t="shared" si="1"/>
        <v>59.257569982426908</v>
      </c>
    </row>
    <row r="16" spans="1:13" x14ac:dyDescent="0.25">
      <c r="A16" s="1">
        <v>20</v>
      </c>
      <c r="B16" s="1">
        <f>20/60</f>
        <v>0.33333333333333331</v>
      </c>
      <c r="C16" s="8">
        <v>178.21</v>
      </c>
      <c r="D16" s="9" t="s">
        <v>13</v>
      </c>
      <c r="E16" s="8">
        <v>164.721</v>
      </c>
      <c r="F16" s="9" t="s">
        <v>38</v>
      </c>
      <c r="G16" s="8">
        <v>108.599</v>
      </c>
      <c r="H16" s="9" t="s">
        <v>46</v>
      </c>
      <c r="L16" s="8">
        <f t="shared" si="0"/>
        <v>150.51000000000002</v>
      </c>
      <c r="M16" s="9">
        <f t="shared" si="1"/>
        <v>30.142851236514851</v>
      </c>
    </row>
    <row r="17" spans="1:13" x14ac:dyDescent="0.25">
      <c r="A17" s="1">
        <v>30</v>
      </c>
      <c r="B17" s="1">
        <f>30/60</f>
        <v>0.5</v>
      </c>
      <c r="C17" s="8">
        <v>164.327</v>
      </c>
      <c r="D17" s="9" t="s">
        <v>32</v>
      </c>
      <c r="E17" s="8">
        <v>106.029</v>
      </c>
      <c r="F17" s="9" t="s">
        <v>39</v>
      </c>
      <c r="G17" s="8">
        <v>149.791</v>
      </c>
      <c r="H17" s="9" t="s">
        <v>47</v>
      </c>
      <c r="L17" s="8">
        <f t="shared" si="0"/>
        <v>140.04900000000001</v>
      </c>
      <c r="M17" s="9">
        <f t="shared" si="1"/>
        <v>24.776926416863471</v>
      </c>
    </row>
    <row r="18" spans="1:13" x14ac:dyDescent="0.25">
      <c r="A18" s="1">
        <v>60</v>
      </c>
      <c r="B18" s="1">
        <v>1</v>
      </c>
      <c r="C18" s="8">
        <v>145.21</v>
      </c>
      <c r="D18" s="9" t="s">
        <v>20</v>
      </c>
      <c r="E18" s="8">
        <v>156.595</v>
      </c>
      <c r="F18" s="9" t="s">
        <v>40</v>
      </c>
      <c r="G18" s="8">
        <v>163.12100000000001</v>
      </c>
      <c r="H18" s="9" t="s">
        <v>48</v>
      </c>
      <c r="L18" s="8">
        <f t="shared" si="0"/>
        <v>154.97533333333334</v>
      </c>
      <c r="M18" s="9">
        <f t="shared" si="1"/>
        <v>7.4012823363402509</v>
      </c>
    </row>
    <row r="19" spans="1:13" x14ac:dyDescent="0.25">
      <c r="A19" s="1">
        <v>120</v>
      </c>
      <c r="B19" s="1">
        <v>2</v>
      </c>
      <c r="C19" s="8">
        <v>150.416</v>
      </c>
      <c r="D19" s="9" t="s">
        <v>33</v>
      </c>
      <c r="E19" s="8">
        <v>150.38200000000001</v>
      </c>
      <c r="F19" s="9" t="s">
        <v>41</v>
      </c>
      <c r="G19" s="8">
        <v>153.19800000000001</v>
      </c>
      <c r="H19" s="9" t="s">
        <v>44</v>
      </c>
      <c r="L19" s="8">
        <f t="shared" si="0"/>
        <v>151.33199999999999</v>
      </c>
      <c r="M19" s="9">
        <f t="shared" si="1"/>
        <v>1.3195342612704966</v>
      </c>
    </row>
    <row r="20" spans="1:13" x14ac:dyDescent="0.25">
      <c r="A20" s="1">
        <f>4*60</f>
        <v>240</v>
      </c>
      <c r="B20" s="1">
        <v>4</v>
      </c>
      <c r="C20" s="8">
        <v>151.38200000000001</v>
      </c>
      <c r="D20" s="9" t="s">
        <v>34</v>
      </c>
      <c r="E20" s="8">
        <v>151.25</v>
      </c>
      <c r="F20" s="9" t="s">
        <v>42</v>
      </c>
      <c r="G20" s="8">
        <v>150.77000000000001</v>
      </c>
      <c r="H20" s="9" t="s">
        <v>37</v>
      </c>
      <c r="L20" s="8">
        <f t="shared" si="0"/>
        <v>151.13400000000001</v>
      </c>
      <c r="M20" s="9">
        <f t="shared" si="1"/>
        <v>0.26296767862229448</v>
      </c>
    </row>
    <row r="21" spans="1:13" ht="45" x14ac:dyDescent="0.25">
      <c r="A21" s="1">
        <f>24*60</f>
        <v>1440</v>
      </c>
      <c r="B21" s="1">
        <v>24</v>
      </c>
      <c r="C21" s="10">
        <v>141.70500000000001</v>
      </c>
      <c r="D21" s="14" t="s">
        <v>95</v>
      </c>
      <c r="E21" s="10">
        <v>152.483</v>
      </c>
      <c r="F21" s="14" t="s">
        <v>96</v>
      </c>
      <c r="G21" s="10">
        <v>156.172</v>
      </c>
      <c r="H21" s="14" t="s">
        <v>97</v>
      </c>
      <c r="I21" s="1">
        <v>183.88399999999999</v>
      </c>
      <c r="J21" s="16" t="s">
        <v>98</v>
      </c>
      <c r="L21" s="10">
        <f>AVERAGE(C21,E21,G21,I21)</f>
        <v>158.56100000000001</v>
      </c>
      <c r="M21" s="11">
        <f>_xlfn.STDEV.P(C21,E21,G21,I21)</f>
        <v>15.556577949536322</v>
      </c>
    </row>
    <row r="24" spans="1:13" x14ac:dyDescent="0.25">
      <c r="C24" s="5" t="s">
        <v>69</v>
      </c>
      <c r="D24" s="5"/>
      <c r="E24" s="5"/>
      <c r="F24" s="5"/>
      <c r="G24" s="5"/>
      <c r="H24" s="4"/>
    </row>
    <row r="25" spans="1:13" x14ac:dyDescent="0.25">
      <c r="A25" s="3">
        <v>0</v>
      </c>
      <c r="B25" s="3">
        <v>0</v>
      </c>
      <c r="C25" s="6">
        <v>0</v>
      </c>
      <c r="D25" s="7" t="s">
        <v>4</v>
      </c>
      <c r="E25" s="12">
        <v>0</v>
      </c>
      <c r="F25" s="7" t="s">
        <v>4</v>
      </c>
      <c r="G25" s="12">
        <v>0</v>
      </c>
      <c r="H25" s="7" t="s">
        <v>4</v>
      </c>
      <c r="L25" s="12">
        <f t="shared" si="0"/>
        <v>0</v>
      </c>
      <c r="M25" s="13">
        <f t="shared" si="1"/>
        <v>0</v>
      </c>
    </row>
    <row r="26" spans="1:13" x14ac:dyDescent="0.25">
      <c r="A26" s="1">
        <v>5</v>
      </c>
      <c r="B26" s="1">
        <f>5/60</f>
        <v>8.3333333333333329E-2</v>
      </c>
      <c r="C26" s="8">
        <v>1.5429999999999999</v>
      </c>
      <c r="D26" s="9" t="s">
        <v>14</v>
      </c>
      <c r="E26" s="8">
        <v>98.036000000000001</v>
      </c>
      <c r="F26" s="9" t="s">
        <v>55</v>
      </c>
      <c r="G26" s="8">
        <v>115.768</v>
      </c>
      <c r="H26" s="9" t="s">
        <v>62</v>
      </c>
      <c r="L26" s="8">
        <f t="shared" si="0"/>
        <v>71.782333333333341</v>
      </c>
      <c r="M26" s="9">
        <f t="shared" si="1"/>
        <v>50.191492747498778</v>
      </c>
    </row>
    <row r="27" spans="1:13" x14ac:dyDescent="0.25">
      <c r="A27" s="1">
        <v>10</v>
      </c>
      <c r="B27" s="1">
        <f>10/60</f>
        <v>0.16666666666666666</v>
      </c>
      <c r="C27" s="8">
        <v>0.51700000000000002</v>
      </c>
      <c r="D27" s="9" t="s">
        <v>49</v>
      </c>
      <c r="E27" s="8">
        <v>113.55500000000001</v>
      </c>
      <c r="F27" s="9" t="s">
        <v>56</v>
      </c>
      <c r="G27" s="8">
        <v>100.44</v>
      </c>
      <c r="H27" s="9" t="s">
        <v>63</v>
      </c>
      <c r="L27" s="8">
        <f t="shared" si="0"/>
        <v>71.504000000000005</v>
      </c>
      <c r="M27" s="9">
        <f t="shared" si="1"/>
        <v>50.480137565845304</v>
      </c>
    </row>
    <row r="28" spans="1:13" x14ac:dyDescent="0.25">
      <c r="A28" s="1">
        <v>20</v>
      </c>
      <c r="B28" s="1">
        <f>20/60</f>
        <v>0.33333333333333331</v>
      </c>
      <c r="C28" s="8">
        <v>52.723999999999997</v>
      </c>
      <c r="D28" s="9" t="s">
        <v>50</v>
      </c>
      <c r="E28" s="8">
        <v>163.80099999999999</v>
      </c>
      <c r="F28" s="9" t="s">
        <v>57</v>
      </c>
      <c r="G28" s="8">
        <v>101.283</v>
      </c>
      <c r="H28" s="9" t="s">
        <v>64</v>
      </c>
      <c r="L28" s="8">
        <f t="shared" si="0"/>
        <v>105.93599999999999</v>
      </c>
      <c r="M28" s="9">
        <f t="shared" si="1"/>
        <v>45.466198352915619</v>
      </c>
    </row>
    <row r="29" spans="1:13" x14ac:dyDescent="0.25">
      <c r="A29" s="1">
        <v>30</v>
      </c>
      <c r="B29" s="1">
        <f>30/60</f>
        <v>0.5</v>
      </c>
      <c r="C29" s="8">
        <v>57.042999999999999</v>
      </c>
      <c r="D29" s="9" t="s">
        <v>51</v>
      </c>
      <c r="E29" s="8">
        <v>102.967</v>
      </c>
      <c r="F29" s="9" t="s">
        <v>58</v>
      </c>
      <c r="G29" s="8">
        <v>105.875</v>
      </c>
      <c r="H29" s="9" t="s">
        <v>65</v>
      </c>
      <c r="L29" s="8">
        <f t="shared" si="0"/>
        <v>88.62833333333333</v>
      </c>
      <c r="M29" s="9">
        <f t="shared" si="1"/>
        <v>22.365733870265846</v>
      </c>
    </row>
    <row r="30" spans="1:13" x14ac:dyDescent="0.25">
      <c r="A30" s="1">
        <v>60</v>
      </c>
      <c r="B30" s="1">
        <v>1</v>
      </c>
      <c r="C30" s="8">
        <v>40.31</v>
      </c>
      <c r="D30" s="9" t="s">
        <v>52</v>
      </c>
      <c r="E30" s="8">
        <v>175.87799999999999</v>
      </c>
      <c r="F30" s="9" t="s">
        <v>59</v>
      </c>
      <c r="G30" s="8">
        <v>147.38200000000001</v>
      </c>
      <c r="H30" s="9" t="s">
        <v>66</v>
      </c>
      <c r="L30" s="8">
        <f t="shared" si="0"/>
        <v>121.19</v>
      </c>
      <c r="M30" s="9">
        <f t="shared" si="1"/>
        <v>58.362009926549547</v>
      </c>
    </row>
    <row r="31" spans="1:13" x14ac:dyDescent="0.25">
      <c r="A31" s="1">
        <v>120</v>
      </c>
      <c r="B31" s="1">
        <v>2</v>
      </c>
      <c r="C31" s="8">
        <v>126.432</v>
      </c>
      <c r="D31" s="9" t="s">
        <v>53</v>
      </c>
      <c r="E31" s="8">
        <v>142.25399999999999</v>
      </c>
      <c r="F31" s="9" t="s">
        <v>60</v>
      </c>
      <c r="G31" s="8">
        <v>183.102</v>
      </c>
      <c r="H31" s="9" t="s">
        <v>67</v>
      </c>
      <c r="L31" s="8">
        <f t="shared" si="0"/>
        <v>150.596</v>
      </c>
      <c r="M31" s="9">
        <f t="shared" si="1"/>
        <v>23.875565584923852</v>
      </c>
    </row>
    <row r="32" spans="1:13" x14ac:dyDescent="0.25">
      <c r="A32" s="1">
        <f>4*60</f>
        <v>240</v>
      </c>
      <c r="B32" s="1">
        <v>4</v>
      </c>
      <c r="C32" s="8">
        <v>124.724</v>
      </c>
      <c r="D32" s="9" t="s">
        <v>54</v>
      </c>
      <c r="E32" s="8">
        <v>110.27200000000001</v>
      </c>
      <c r="F32" s="9" t="s">
        <v>61</v>
      </c>
      <c r="G32" s="8">
        <v>110.13200000000001</v>
      </c>
      <c r="H32" s="9" t="s">
        <v>68</v>
      </c>
      <c r="L32" s="8">
        <f t="shared" si="0"/>
        <v>115.04266666666668</v>
      </c>
      <c r="M32" s="9">
        <f t="shared" si="1"/>
        <v>6.8459750380951725</v>
      </c>
    </row>
    <row r="33" spans="1:15" ht="45" x14ac:dyDescent="0.25">
      <c r="A33" s="1">
        <f>24*60</f>
        <v>1440</v>
      </c>
      <c r="B33" s="1">
        <v>24</v>
      </c>
      <c r="C33" s="10">
        <v>140.9</v>
      </c>
      <c r="D33" s="14" t="s">
        <v>99</v>
      </c>
      <c r="E33" s="10">
        <v>146.86600000000001</v>
      </c>
      <c r="F33" s="14" t="s">
        <v>100</v>
      </c>
      <c r="G33" s="10">
        <v>153.52600000000001</v>
      </c>
      <c r="H33" s="14" t="s">
        <v>101</v>
      </c>
      <c r="I33" s="1">
        <v>142.239</v>
      </c>
      <c r="J33" s="16" t="s">
        <v>102</v>
      </c>
      <c r="L33" s="10">
        <f>AVERAGE(C33,E33,G33,I33)</f>
        <v>145.88275000000002</v>
      </c>
      <c r="M33" s="11">
        <f>_xlfn.STDEV.P(C33,E33,G33,I33)</f>
        <v>4.936870535825304</v>
      </c>
    </row>
    <row r="36" spans="1:15" x14ac:dyDescent="0.25">
      <c r="C36" s="5" t="s">
        <v>71</v>
      </c>
      <c r="D36" s="5"/>
      <c r="E36" s="5"/>
      <c r="F36" s="5"/>
      <c r="G36" s="5"/>
      <c r="H36" s="4"/>
    </row>
    <row r="37" spans="1:15" x14ac:dyDescent="0.25">
      <c r="A37" s="3">
        <v>0</v>
      </c>
      <c r="B37" s="3">
        <v>0</v>
      </c>
      <c r="C37" s="6">
        <v>0</v>
      </c>
      <c r="D37" s="7" t="s">
        <v>4</v>
      </c>
      <c r="E37" s="12">
        <v>0</v>
      </c>
      <c r="F37" s="7" t="s">
        <v>4</v>
      </c>
      <c r="G37" s="12">
        <v>0</v>
      </c>
      <c r="H37" s="7" t="s">
        <v>4</v>
      </c>
      <c r="N37" s="12">
        <f>AVERAGE(C37,E37,G37)</f>
        <v>0</v>
      </c>
      <c r="O37" s="13">
        <f>_xlfn.STDEV.P(C37,E37,G37)</f>
        <v>0</v>
      </c>
    </row>
    <row r="38" spans="1:15" x14ac:dyDescent="0.25">
      <c r="A38" s="1">
        <v>5</v>
      </c>
      <c r="B38" s="1">
        <f>5/60</f>
        <v>8.3333333333333329E-2</v>
      </c>
      <c r="C38" s="8">
        <v>7.702</v>
      </c>
      <c r="D38" s="9" t="s">
        <v>72</v>
      </c>
      <c r="E38" s="8">
        <v>9.5000000000000001E-2</v>
      </c>
      <c r="F38" s="9" t="s">
        <v>73</v>
      </c>
      <c r="G38" s="8">
        <v>0.61699999999999999</v>
      </c>
      <c r="H38" s="9" t="s">
        <v>74</v>
      </c>
      <c r="N38" s="8">
        <f>AVERAGE(C38,E38,G38)</f>
        <v>2.8046666666666664</v>
      </c>
      <c r="O38" s="9">
        <f>_xlfn.STDEV.P(C38,E38,G38)</f>
        <v>3.4694885630145675</v>
      </c>
    </row>
    <row r="39" spans="1:15" x14ac:dyDescent="0.25">
      <c r="A39" s="1">
        <v>10</v>
      </c>
      <c r="B39" s="1">
        <f>10/60</f>
        <v>0.16666666666666666</v>
      </c>
      <c r="C39" s="8">
        <v>0.28299999999999997</v>
      </c>
      <c r="D39" s="9" t="s">
        <v>75</v>
      </c>
      <c r="E39" s="8">
        <v>1.0049999999999999</v>
      </c>
      <c r="F39" s="9" t="s">
        <v>76</v>
      </c>
      <c r="G39" s="8">
        <v>3.5000000000000003E-2</v>
      </c>
      <c r="H39" s="9" t="s">
        <v>77</v>
      </c>
      <c r="N39" s="8">
        <f>AVERAGE(C39,E39,G39)</f>
        <v>0.44099999999999989</v>
      </c>
      <c r="O39" s="9">
        <f>_xlfn.STDEV.P(C39,E39,G39)</f>
        <v>0.41145919198222647</v>
      </c>
    </row>
    <row r="40" spans="1:15" x14ac:dyDescent="0.25">
      <c r="A40" s="1">
        <v>20</v>
      </c>
      <c r="B40" s="1">
        <f>20/60</f>
        <v>0.33333333333333331</v>
      </c>
      <c r="C40" s="8">
        <v>2.1480000000000001</v>
      </c>
      <c r="D40" s="9" t="s">
        <v>78</v>
      </c>
      <c r="E40" s="8">
        <v>1.514</v>
      </c>
      <c r="F40" s="9" t="s">
        <v>79</v>
      </c>
      <c r="G40" s="8">
        <v>4.97</v>
      </c>
      <c r="H40" s="9" t="s">
        <v>79</v>
      </c>
      <c r="N40" s="8">
        <f>AVERAGE(C40,E40,G40)</f>
        <v>2.8773333333333331</v>
      </c>
      <c r="O40" s="9">
        <f>_xlfn.STDEV.P(C40,E40,G40)</f>
        <v>1.502204897993465</v>
      </c>
    </row>
    <row r="41" spans="1:15" x14ac:dyDescent="0.25">
      <c r="A41" s="1">
        <v>30</v>
      </c>
      <c r="B41" s="1">
        <f>30/60</f>
        <v>0.5</v>
      </c>
      <c r="C41" s="8">
        <v>5.0000000000000001E-3</v>
      </c>
      <c r="D41" s="9" t="s">
        <v>80</v>
      </c>
      <c r="E41" s="8">
        <v>19.898</v>
      </c>
      <c r="F41" s="9" t="s">
        <v>81</v>
      </c>
      <c r="G41" s="8">
        <v>10.877000000000001</v>
      </c>
      <c r="H41" s="9" t="s">
        <v>82</v>
      </c>
      <c r="N41" s="8">
        <f>AVERAGE(C41,E41,G41)</f>
        <v>10.26</v>
      </c>
      <c r="O41" s="9">
        <f>_xlfn.STDEV.P(C41,E41,G41)</f>
        <v>8.1329936677708048</v>
      </c>
    </row>
    <row r="42" spans="1:15" x14ac:dyDescent="0.25">
      <c r="A42" s="1">
        <v>60</v>
      </c>
      <c r="B42" s="1">
        <v>1</v>
      </c>
      <c r="C42" s="8">
        <v>1</v>
      </c>
      <c r="D42" s="9" t="s">
        <v>83</v>
      </c>
      <c r="E42" s="8">
        <v>0.45300000000000001</v>
      </c>
      <c r="F42" s="9" t="s">
        <v>84</v>
      </c>
      <c r="G42" s="8">
        <v>4.7E-2</v>
      </c>
      <c r="H42" s="9" t="s">
        <v>85</v>
      </c>
      <c r="N42" s="8">
        <f>AVERAGE(C42,E42,G42)</f>
        <v>0.5</v>
      </c>
      <c r="O42" s="9">
        <f>_xlfn.STDEV.P(C42,E42,G42)</f>
        <v>0.39047748547985023</v>
      </c>
    </row>
    <row r="43" spans="1:15" x14ac:dyDescent="0.25">
      <c r="A43" s="1">
        <v>120</v>
      </c>
      <c r="B43" s="1">
        <v>2</v>
      </c>
      <c r="C43" s="8">
        <v>2.1709999999999998</v>
      </c>
      <c r="D43" s="9" t="s">
        <v>86</v>
      </c>
      <c r="E43" s="8">
        <v>6.6479999999999997</v>
      </c>
      <c r="F43" s="9" t="s">
        <v>87</v>
      </c>
      <c r="G43" s="8">
        <v>6.0999999999999999E-2</v>
      </c>
      <c r="H43" s="9" t="s">
        <v>88</v>
      </c>
      <c r="N43" s="8">
        <f>AVERAGE(C43,E43,G43)</f>
        <v>2.9599999999999995</v>
      </c>
      <c r="O43" s="9">
        <f>_xlfn.STDEV.P(C43,E43,G43)</f>
        <v>2.7463955772369473</v>
      </c>
    </row>
    <row r="44" spans="1:15" x14ac:dyDescent="0.25">
      <c r="A44" s="1">
        <f>4*60</f>
        <v>240</v>
      </c>
      <c r="B44" s="1">
        <v>4</v>
      </c>
      <c r="C44" s="8">
        <v>0.874</v>
      </c>
      <c r="D44" s="9" t="s">
        <v>89</v>
      </c>
      <c r="E44" s="8">
        <v>17.341999999999999</v>
      </c>
      <c r="F44" s="9" t="s">
        <v>90</v>
      </c>
      <c r="G44" s="8">
        <v>7.7460000000000004</v>
      </c>
      <c r="H44" s="9" t="s">
        <v>91</v>
      </c>
      <c r="N44" s="8">
        <f>AVERAGE(C44,E44,G44)</f>
        <v>8.6539999999999981</v>
      </c>
      <c r="O44" s="9">
        <f>_xlfn.STDEV.P(C44,E44,G44)</f>
        <v>6.7536214482799286</v>
      </c>
    </row>
    <row r="45" spans="1:15" ht="45" x14ac:dyDescent="0.25">
      <c r="A45" s="1">
        <f>24*60</f>
        <v>1440</v>
      </c>
      <c r="B45" s="1">
        <v>24</v>
      </c>
      <c r="C45" s="10">
        <v>26.285</v>
      </c>
      <c r="D45" s="14" t="s">
        <v>103</v>
      </c>
      <c r="E45" s="10">
        <v>31.870999999999999</v>
      </c>
      <c r="F45" s="14" t="s">
        <v>104</v>
      </c>
      <c r="G45" s="10">
        <v>1.482</v>
      </c>
      <c r="H45" s="14" t="s">
        <v>105</v>
      </c>
      <c r="I45" s="1">
        <v>10.289</v>
      </c>
      <c r="J45" s="16" t="s">
        <v>106</v>
      </c>
      <c r="K45" s="1">
        <v>0.45600000000000002</v>
      </c>
      <c r="L45" s="16" t="s">
        <v>107</v>
      </c>
      <c r="N45" s="10">
        <f>AVERAGE(C45,E45,G45,I45,K45)</f>
        <v>14.076599999999999</v>
      </c>
      <c r="O45" s="11">
        <f>_xlfn.STDEV.P(C45,E45,G45,I45,K45)</f>
        <v>12.838818553122403</v>
      </c>
    </row>
  </sheetData>
  <mergeCells count="4">
    <mergeCell ref="C1:G1"/>
    <mergeCell ref="C12:G12"/>
    <mergeCell ref="C24:G24"/>
    <mergeCell ref="C36:G3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2015-06-05T18:17:20Z</dcterms:created>
  <dcterms:modified xsi:type="dcterms:W3CDTF">2021-08-21T09:53:07Z</dcterms:modified>
</cp:coreProperties>
</file>